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33 26 01\Compras e Portal FDE\"/>
    </mc:Choice>
  </mc:AlternateContent>
  <xr:revisionPtr revIDLastSave="0" documentId="13_ncr:1_{CEA5639A-3632-48E1-810F-C5065D2274B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2" l="1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08" i="2" l="1"/>
  <c r="G5" i="1"/>
  <c r="G113" i="1" s="1"/>
</calcChain>
</file>

<file path=xl/sharedStrings.xml><?xml version="1.0" encoding="utf-8"?>
<sst xmlns="http://schemas.openxmlformats.org/spreadsheetml/2006/main" count="657" uniqueCount="388">
  <si>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</si>
  <si>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</si>
  <si>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</si>
  <si>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</si>
  <si>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</si>
  <si>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</si>
  <si>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</si>
  <si>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</si>
  <si>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</si>
  <si>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PROFA. MIRYAN LEOPOLDINA CARAMURU DE CASTRO  - ARARAQUARA / SP - </t>
  </si>
  <si>
    <t>DATA BASE: - JANEIRO/2026</t>
  </si>
  <si>
    <t xml:space="preserve">PC - 69/00133/26/01 - SEI - FDE-SEI - 229.00002015/2026-49 - SIASG - 90046 </t>
  </si>
  <si>
    <t>01.01.001</t>
  </si>
  <si>
    <t>RETIRANDO A VEGETACAO, TRONCOS ATE 5CM DE DIAMETRO E RASPAGEM.</t>
  </si>
  <si>
    <t>M2</t>
  </si>
  <si>
    <t>01.03.004</t>
  </si>
  <si>
    <t>ATERRO COM TRANSPORTE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</si>
  <si>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</si>
  <si>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</si>
  <si>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</si>
  <si>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</si>
  <si>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</si>
  <si>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</si>
  <si>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</si>
  <si>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</si>
  <si>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</si>
  <si>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</si>
  <si>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</si>
  <si>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</si>
  <si>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</si>
  <si>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</si>
  <si>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</si>
  <si>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</si>
  <si>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</si>
  <si>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02.02.071</t>
  </si>
  <si>
    <t xml:space="preserve">ESTACA TIPO HELICE DN 30CM </t>
  </si>
  <si>
    <t>M</t>
  </si>
  <si>
    <t>02.02.073</t>
  </si>
  <si>
    <t xml:space="preserve">ESTACA TIPO HELICE DN 40CM 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</si>
  <si>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</si>
  <si>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</si>
  <si>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</si>
  <si>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</si>
  <si>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</si>
  <si>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</si>
  <si>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</si>
  <si>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</si>
  <si>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</si>
  <si>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</si>
  <si>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</si>
  <si>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</si>
  <si>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</si>
  <si>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</si>
  <si>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</si>
  <si>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</si>
  <si>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</si>
  <si>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</si>
  <si>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03.02.005</t>
  </si>
  <si>
    <t>TELA ARMADURA (MALHA ACO CA 60 FYK= 600 M PA)</t>
  </si>
  <si>
    <t>03.03.026</t>
  </si>
  <si>
    <t>CONCRETO DOSADO,BOMBEADO E LANCADO FCK 25 MPA</t>
  </si>
  <si>
    <t>03.03.085</t>
  </si>
  <si>
    <t>LAJE PRE-FABRICADA PRE-LAJE TRELICADA UNIDIR C/ EPS PLT20-100KGF/M2</t>
  </si>
  <si>
    <t>03.03.088</t>
  </si>
  <si>
    <t>LAJE PRE-FABRICADA PRE-LAJE TRELICADA UNIDIR C/ EPS PLT25-300KGF/M2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</si>
  <si>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</si>
  <si>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</si>
  <si>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</si>
  <si>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</si>
  <si>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</si>
  <si>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</si>
  <si>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04.01.049</t>
  </si>
  <si>
    <t>ALVENARIA AUTO-PORTANTE: BLOCO CONCRETO ESTRUTURAL DE 19X19X19CM CLASSE B</t>
  </si>
  <si>
    <t>05.01.048</t>
  </si>
  <si>
    <t>PM-72 PORTA DE MADEIRA SARRAFEADA P/ PINT. BAT. MET. L=92CM</t>
  </si>
  <si>
    <t>06.01.006</t>
  </si>
  <si>
    <t>EF-06 ESQUADRIA DE FERRO 180X150CM</t>
  </si>
  <si>
    <t>06.01.015</t>
  </si>
  <si>
    <t>EF-15 ESQUADRIA DE FERRO / VENTILACAO CRUZADA H=30 A 45CM</t>
  </si>
  <si>
    <t>06.01.023</t>
  </si>
  <si>
    <t>EF-21 ESQUADRIA DE FERRO 180X210CM</t>
  </si>
  <si>
    <t>06.02.094</t>
  </si>
  <si>
    <t>ME-02 MONTANTE ESTRUTURAL VERTICAL P/ESQUADRIAS EM VÃO DE 7,20M</t>
  </si>
  <si>
    <t>06.03.100</t>
  </si>
  <si>
    <t xml:space="preserve">CO-34 CORRIMÃO DUPLO AÇO GALVANIZADO COM PINTURA ESMALTE.  </t>
  </si>
  <si>
    <t>07.02.004</t>
  </si>
  <si>
    <t xml:space="preserve">FORNECIMENTO E MONTAGEM DE ESTRUTURA METALICA COM AÇO NAO PATINAVEL (ASTM A36/A570)			  			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</si>
  <si>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</si>
  <si>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</si>
  <si>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</si>
  <si>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</si>
  <si>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08.08.046</t>
  </si>
  <si>
    <t>EXTINTORES MANUAIS PO QUIMICO SECO COM CAPACIDADE DE 4 KG</t>
  </si>
  <si>
    <t>08.10.045</t>
  </si>
  <si>
    <t>RALO SIFONADO CONICO PVC DN 100MM C/GRELHA PVC CROMADO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</si>
  <si>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</si>
  <si>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</si>
  <si>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</si>
  <si>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</si>
  <si>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</si>
  <si>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</si>
  <si>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</si>
  <si>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</si>
  <si>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</si>
  <si>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</si>
  <si>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</si>
  <si>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</si>
  <si>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</si>
  <si>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</si>
  <si>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</si>
  <si>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</si>
  <si>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</si>
  <si>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</si>
  <si>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</si>
  <si>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</si>
  <si>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</si>
  <si>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</si>
  <si>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</si>
  <si>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</si>
  <si>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</si>
  <si>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</si>
  <si>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</si>
  <si>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</si>
  <si>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</si>
  <si>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</si>
  <si>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</si>
  <si>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</si>
  <si>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</si>
  <si>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</si>
  <si>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</si>
  <si>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</si>
  <si>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</si>
  <si>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</si>
  <si>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</si>
  <si>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</si>
  <si>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</si>
  <si>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</si>
  <si>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</si>
  <si>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</si>
  <si>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</si>
  <si>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</si>
  <si>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</si>
  <si>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</si>
  <si>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</si>
  <si>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</si>
  <si>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</si>
  <si>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</si>
  <si>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</si>
  <si>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</si>
  <si>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</si>
  <si>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</si>
  <si>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</si>
  <si>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</si>
  <si>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</si>
  <si>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</si>
  <si>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</si>
  <si>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</si>
  <si>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</si>
  <si>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</si>
  <si>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</si>
  <si>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</si>
  <si>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</si>
  <si>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</si>
  <si>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</si>
  <si>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</si>
  <si>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</si>
  <si>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</si>
  <si>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</si>
  <si>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</si>
  <si>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</si>
  <si>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</si>
  <si>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</si>
  <si>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</si>
  <si>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</si>
  <si>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</si>
  <si>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16.01.088</t>
  </si>
  <si>
    <t>PT-41 PORTAO EM CHAPA DE ACO (300X235CM)</t>
  </si>
  <si>
    <t>16.02.018</t>
  </si>
  <si>
    <t>BORRACHA ASSENTADA C/ ARGAMASSA - PISO TATIL DIRECIONAL</t>
  </si>
  <si>
    <t>16.02.027</t>
  </si>
  <si>
    <t>GA-01 GUIA LEVE OU SEPARADOR DE PISOS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</si>
  <si>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</si>
  <si>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</si>
  <si>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</si>
  <si>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</si>
  <si>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</si>
  <si>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</si>
  <si>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</si>
  <si>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</si>
  <si>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</si>
  <si>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</si>
  <si>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</si>
  <si>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</si>
  <si>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</si>
  <si>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</si>
  <si>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</si>
  <si>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</si>
  <si>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</si>
  <si>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</si>
  <si>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</si>
  <si>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</si>
  <si>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</si>
  <si>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</si>
  <si>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</si>
  <si>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</si>
  <si>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</si>
  <si>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</si>
  <si>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</si>
  <si>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</si>
  <si>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</si>
  <si>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</si>
  <si>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</si>
  <si>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</si>
  <si>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</si>
  <si>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</si>
  <si>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</si>
  <si>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16.07.023</t>
  </si>
  <si>
    <t>BC-25 BANCO DE CONCRETO PRE-FABRICADO (L=216CM)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</si>
  <si>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</si>
  <si>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</si>
  <si>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</si>
  <si>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</si>
  <si>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</si>
  <si>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</si>
  <si>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</si>
  <si>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</si>
  <si>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</si>
  <si>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</si>
  <si>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</si>
  <si>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</si>
  <si>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02.02.026</t>
  </si>
  <si>
    <t>BROCA DE CONCRETO DE DIAMETRO 25CM - INCL ARRANQUES</t>
  </si>
  <si>
    <t>02.05.029</t>
  </si>
  <si>
    <t>CONCRETO DOSADO, BOMBEADO E LANCADO FCK=30MPA</t>
  </si>
  <si>
    <t>02.07.001</t>
  </si>
  <si>
    <t>IMPERM RESP ALV EMBAS COM ARGAM CIM-AREIA 1:3 CONTENDO HIDROFUGO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</si>
  <si>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</si>
  <si>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</si>
  <si>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</si>
  <si>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</si>
  <si>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</si>
  <si>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</si>
  <si>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</si>
  <si>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04.01.033</t>
  </si>
  <si>
    <t>ALVENARIA DE BLOCO DE CONCRETO 14X19X39 CM CLASSE C</t>
  </si>
  <si>
    <t>04.01.058</t>
  </si>
  <si>
    <t>VERGA/CINTA EM BLOCO DE CONCRETO CANALETA - 14 CM</t>
  </si>
  <si>
    <t>04.50.001</t>
  </si>
  <si>
    <t>DEMOLIÇÃO DE ALVENARIAS EM GERAL E ELEMENTOS VAZADOS,INCL REVESTIMENTOS</t>
  </si>
  <si>
    <t>06.02.016</t>
  </si>
  <si>
    <t>PF-16 PORTA EM CHAPA DE FERRO (L=92 CM)</t>
  </si>
  <si>
    <t>07.02.016</t>
  </si>
  <si>
    <t xml:space="preserve">FORNECIMENTO E MONTAGEM DE ESTRUTURA METALICA COM AÇO RESISTENTE A CORROSAO (ASTM A709/A588)			  			</t>
  </si>
  <si>
    <t>07.03.136</t>
  </si>
  <si>
    <t>TELHA GALVALUME / ACO GALV SANDUICHE  E=50MM (PIR)  TRAPEZ H=40MM NAS DUAS FACES  E= 0,50MM COM PINT</t>
  </si>
  <si>
    <t>07.04.134</t>
  </si>
  <si>
    <t xml:space="preserve">RUFO LISO ACO GALV PINT PO/COIL-COATING E=0,65MM CORTE ATE 600MM  </t>
  </si>
  <si>
    <t>07.04.146</t>
  </si>
  <si>
    <t xml:space="preserve">CUMEEIRA ACO GALV. PINT PO/COIL-COATING PERFIL OND/TRAP E=0,80M H ATE 40MM  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</si>
  <si>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</si>
  <si>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</si>
  <si>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</si>
  <si>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</si>
  <si>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</si>
  <si>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</si>
  <si>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</si>
  <si>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</si>
  <si>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</si>
  <si>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</si>
  <si>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</si>
  <si>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</si>
  <si>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</si>
  <si>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</si>
  <si>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</si>
  <si>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</si>
  <si>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</si>
  <si>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</si>
  <si>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</si>
  <si>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</si>
  <si>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</si>
  <si>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</si>
  <si>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</si>
  <si>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</si>
  <si>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</si>
  <si>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</si>
  <si>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</si>
  <si>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</si>
  <si>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</si>
  <si>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</si>
  <si>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</si>
  <si>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</si>
  <si>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</si>
  <si>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</si>
  <si>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</si>
  <si>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</si>
  <si>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</si>
  <si>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</si>
  <si>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</si>
  <si>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</si>
  <si>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</si>
  <si>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</si>
  <si>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</si>
  <si>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</si>
  <si>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</si>
  <si>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</si>
  <si>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</si>
  <si>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</si>
  <si>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</si>
  <si>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</si>
  <si>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</si>
  <si>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</si>
  <si>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</si>
  <si>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09.06.002</t>
  </si>
  <si>
    <t>CAIXA DE PASSAGEM ESTAMPADA COM TAMPA PLASTICA DE 4X4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</si>
  <si>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</si>
  <si>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</si>
  <si>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</si>
  <si>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</si>
  <si>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</si>
  <si>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</si>
  <si>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</si>
  <si>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</si>
  <si>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</si>
  <si>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</si>
  <si>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09.07.013</t>
  </si>
  <si>
    <t>CABO DE 25 MM2 750V (ISOLAÇAO NAO HALOGENADO)</t>
  </si>
  <si>
    <t>09.07.014</t>
  </si>
  <si>
    <t>CABO DE 35 MM2 750V (ISOLAÇAO NAO HALOGENADO)</t>
  </si>
  <si>
    <t>09.07.024</t>
  </si>
  <si>
    <t>CABO DE 2,5MM2 750V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</si>
  <si>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</si>
  <si>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</si>
  <si>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</si>
  <si>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</si>
  <si>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</si>
  <si>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</si>
  <si>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</si>
  <si>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</si>
  <si>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</si>
  <si>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</si>
  <si>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</si>
  <si>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</si>
  <si>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</si>
  <si>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</si>
  <si>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</si>
  <si>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</si>
  <si>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</si>
  <si>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</si>
  <si>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</si>
  <si>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</si>
  <si>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</si>
  <si>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</si>
  <si>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</si>
  <si>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</si>
  <si>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</si>
  <si>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</si>
  <si>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</si>
  <si>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</si>
  <si>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</si>
  <si>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</si>
  <si>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</si>
  <si>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</si>
  <si>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</si>
  <si>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</si>
  <si>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</si>
  <si>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</si>
  <si>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13.06.083</t>
  </si>
  <si>
    <t>SO-23 SOLEIRA DE GRANITO EM NIVEL 1 PEÇA (L=19 A 22CM)</t>
  </si>
  <si>
    <t>15.01.004</t>
  </si>
  <si>
    <t>ESMALTE EM ESTRUTURA METALICA</t>
  </si>
  <si>
    <t>15.01.035</t>
  </si>
  <si>
    <t>FUNDO ANTI-OXIDANTE EM ESTRUTURAS</t>
  </si>
  <si>
    <t>16.04.034</t>
  </si>
  <si>
    <t>FQ-02 ALAMBRADO SOBRE DIVISA</t>
  </si>
  <si>
    <t>16.06.046</t>
  </si>
  <si>
    <t xml:space="preserve">LOCAÇÃO MENSAL DE CONTAINER 6,00M COM JANELAS DE VENTILAÇÃO.			  </t>
  </si>
  <si>
    <t>16.11.014</t>
  </si>
  <si>
    <t>LIMPEZA DE VIDROS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</si>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</sst>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3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  <c r="G1" s="23"/>
    </row>
    <row r="2" spans="1:7" s="5" customFormat="1" ht="21.75" customHeight="1" x14ac:dyDescent="0.25">
      <c r="B2" s="23" t="s">
        <v>11</v>
      </c>
      <c r="C2" s="24"/>
      <c r="D2" s="25"/>
      <c r="E2" s="23"/>
      <c r="F2" s="23"/>
      <c r="G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253.21</v>
      </c>
      <c r="E6" s="10">
        <v>37.53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5286.5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21.45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169.4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169.4</v>
      </c>
      <c r="E10" s="10">
        <v>14.6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9.4</v>
      </c>
      <c r="E11" s="10">
        <v>54.24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14.05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303</v>
      </c>
      <c r="E13" s="10">
        <v>15.59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86</v>
      </c>
      <c r="E14" s="10">
        <v>109.17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92</v>
      </c>
      <c r="E15" s="10">
        <v>158.82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17</v>
      </c>
      <c r="D16" s="10">
        <v>17.7</v>
      </c>
      <c r="E16" s="10">
        <v>101.63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</v>
      </c>
      <c r="E17" s="10">
        <v>54740.480000000003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47.65</v>
      </c>
      <c r="E18" s="10">
        <v>117.97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33</v>
      </c>
      <c r="D19" s="10">
        <v>2351</v>
      </c>
      <c r="E19" s="10">
        <v>15.59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17</v>
      </c>
      <c r="D20" s="10">
        <v>25.05</v>
      </c>
      <c r="E20" s="10">
        <v>718.2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8.8000000000000007</v>
      </c>
      <c r="E21" s="10">
        <v>314.31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18.45</v>
      </c>
      <c r="E22" s="10">
        <v>108.45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428</v>
      </c>
      <c r="E23" s="10">
        <v>190.05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47</v>
      </c>
      <c r="C24" s="9" t="s">
        <v>33</v>
      </c>
      <c r="D24" s="10">
        <v>4149</v>
      </c>
      <c r="E24" s="10">
        <v>15.59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33</v>
      </c>
      <c r="D25" s="10">
        <v>621</v>
      </c>
      <c r="E25" s="10">
        <v>12.1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17</v>
      </c>
      <c r="D26" s="10">
        <v>49.3</v>
      </c>
      <c r="E26" s="10">
        <v>760.41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14</v>
      </c>
      <c r="D27" s="10">
        <v>149.80000000000001</v>
      </c>
      <c r="E27" s="10">
        <v>370.45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132.5</v>
      </c>
      <c r="E28" s="10">
        <v>426.98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139.49</v>
      </c>
      <c r="E29" s="10">
        <v>148.86000000000001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17</v>
      </c>
      <c r="D30" s="10">
        <v>0.2</v>
      </c>
      <c r="E30" s="10">
        <v>735.19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33</v>
      </c>
      <c r="D31" s="10">
        <v>10</v>
      </c>
      <c r="E31" s="10">
        <v>15.59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14</v>
      </c>
      <c r="D32" s="10">
        <v>1.2</v>
      </c>
      <c r="E32" s="10">
        <v>223.71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43</v>
      </c>
      <c r="D33" s="10">
        <v>2</v>
      </c>
      <c r="E33" s="10">
        <v>2631.58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43</v>
      </c>
      <c r="D34" s="10">
        <v>2</v>
      </c>
      <c r="E34" s="10">
        <v>4736.12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14</v>
      </c>
      <c r="D35" s="10">
        <v>4.32</v>
      </c>
      <c r="E35" s="10">
        <v>821.47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43</v>
      </c>
      <c r="D36" s="10">
        <v>8</v>
      </c>
      <c r="E36" s="10">
        <v>3452.77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36</v>
      </c>
      <c r="D37" s="10">
        <v>4.2</v>
      </c>
      <c r="E37" s="10">
        <v>191.66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36</v>
      </c>
      <c r="D38" s="10">
        <v>46.6</v>
      </c>
      <c r="E38" s="10">
        <v>795.2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33</v>
      </c>
      <c r="D39" s="10">
        <v>511</v>
      </c>
      <c r="E39" s="10">
        <v>32.42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14</v>
      </c>
      <c r="D40" s="10">
        <v>169.49</v>
      </c>
      <c r="E40" s="10">
        <v>135.53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36</v>
      </c>
      <c r="D41" s="10">
        <v>7.2</v>
      </c>
      <c r="E41" s="10">
        <v>118.53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43</v>
      </c>
      <c r="D42" s="10">
        <v>1</v>
      </c>
      <c r="E42" s="10">
        <v>205.64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43</v>
      </c>
      <c r="D43" s="10">
        <v>1</v>
      </c>
      <c r="E43" s="10">
        <v>117.45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36</v>
      </c>
      <c r="D44" s="10">
        <v>29</v>
      </c>
      <c r="E44" s="10">
        <v>472.42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36</v>
      </c>
      <c r="D45" s="10">
        <v>7.3</v>
      </c>
      <c r="E45" s="10">
        <v>118.55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43</v>
      </c>
      <c r="D46" s="10">
        <v>4</v>
      </c>
      <c r="E46" s="10">
        <v>44.03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14</v>
      </c>
      <c r="D47" s="10">
        <v>10.33</v>
      </c>
      <c r="E47" s="10">
        <v>198.35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43</v>
      </c>
      <c r="D48" s="10">
        <v>1</v>
      </c>
      <c r="E48" s="10">
        <v>722.32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43</v>
      </c>
      <c r="D49" s="10">
        <v>3</v>
      </c>
      <c r="E49" s="10">
        <v>110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43</v>
      </c>
      <c r="D50" s="10">
        <v>2</v>
      </c>
      <c r="E50" s="10">
        <v>33.1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43</v>
      </c>
      <c r="D51" s="10">
        <v>1</v>
      </c>
      <c r="E51" s="10">
        <v>147.38999999999999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43</v>
      </c>
      <c r="D52" s="10">
        <v>4</v>
      </c>
      <c r="E52" s="10">
        <v>30.93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43</v>
      </c>
      <c r="D53" s="10">
        <v>3</v>
      </c>
      <c r="E53" s="10">
        <v>410.78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43</v>
      </c>
      <c r="D54" s="10">
        <v>16</v>
      </c>
      <c r="E54" s="10">
        <v>224.67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43</v>
      </c>
      <c r="D55" s="10">
        <v>4</v>
      </c>
      <c r="E55" s="10">
        <v>175.43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43</v>
      </c>
      <c r="D56" s="10">
        <v>12</v>
      </c>
      <c r="E56" s="10">
        <v>404.71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43</v>
      </c>
      <c r="D57" s="10">
        <v>12</v>
      </c>
      <c r="E57" s="10">
        <v>571.34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43</v>
      </c>
      <c r="D58" s="10">
        <v>24</v>
      </c>
      <c r="E58" s="10">
        <v>169.36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19.440000000000001</v>
      </c>
      <c r="E59" s="10">
        <v>77.73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14</v>
      </c>
      <c r="D60" s="10">
        <v>6.48</v>
      </c>
      <c r="E60" s="10">
        <v>43.25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131</v>
      </c>
      <c r="D61" s="10">
        <v>19680</v>
      </c>
      <c r="E61" s="10">
        <v>0.33</v>
      </c>
      <c r="F61" s="21"/>
      <c r="G61" s="17">
        <f t="shared" si="0"/>
        <v>0</v>
      </c>
    </row>
    <row r="62" spans="1:7" x14ac:dyDescent="0.25">
      <c r="A62" s="7" t="s">
        <v>132</v>
      </c>
      <c r="B62" s="8" t="s">
        <v>133</v>
      </c>
      <c r="C62" s="9" t="s">
        <v>14</v>
      </c>
      <c r="D62" s="10">
        <v>9.9</v>
      </c>
      <c r="E62" s="10">
        <v>17.329999999999998</v>
      </c>
      <c r="F62" s="21"/>
      <c r="G62" s="17">
        <f t="shared" si="0"/>
        <v>0</v>
      </c>
    </row>
    <row r="63" spans="1:7" x14ac:dyDescent="0.25">
      <c r="A63" s="7" t="s">
        <v>134</v>
      </c>
      <c r="B63" s="8" t="s">
        <v>135</v>
      </c>
      <c r="C63" s="9" t="s">
        <v>14</v>
      </c>
      <c r="D63" s="10">
        <v>9.9</v>
      </c>
      <c r="E63" s="10">
        <v>60.15</v>
      </c>
      <c r="F63" s="21"/>
      <c r="G63" s="17">
        <f t="shared" si="0"/>
        <v>0</v>
      </c>
    </row>
    <row r="64" spans="1:7" x14ac:dyDescent="0.25">
      <c r="A64" s="7" t="s">
        <v>136</v>
      </c>
      <c r="B64" s="8" t="s">
        <v>135</v>
      </c>
      <c r="C64" s="9" t="s">
        <v>14</v>
      </c>
      <c r="D64" s="10">
        <v>40.630000000000003</v>
      </c>
      <c r="E64" s="10">
        <v>60.33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14</v>
      </c>
      <c r="D65" s="10">
        <v>132.9</v>
      </c>
      <c r="E65" s="10">
        <v>29.73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133</v>
      </c>
      <c r="C66" s="9" t="s">
        <v>14</v>
      </c>
      <c r="D66" s="10">
        <v>62.86</v>
      </c>
      <c r="E66" s="10">
        <v>9.59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135</v>
      </c>
      <c r="C67" s="9" t="s">
        <v>14</v>
      </c>
      <c r="D67" s="10">
        <v>62.86</v>
      </c>
      <c r="E67" s="10">
        <v>60.15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158.4</v>
      </c>
      <c r="E68" s="10">
        <v>56.62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26</v>
      </c>
      <c r="C69" s="9" t="s">
        <v>14</v>
      </c>
      <c r="D69" s="10">
        <v>158.4</v>
      </c>
      <c r="E69" s="10">
        <v>14.6</v>
      </c>
      <c r="F69" s="21"/>
      <c r="G69" s="17">
        <f t="shared" ref="G69:G112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285.16000000000003</v>
      </c>
      <c r="E70" s="10">
        <v>43.25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285.16000000000003</v>
      </c>
      <c r="E71" s="10">
        <v>233.21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36</v>
      </c>
      <c r="D72" s="10">
        <v>71.2</v>
      </c>
      <c r="E72" s="10">
        <v>28.9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36</v>
      </c>
      <c r="D73" s="10">
        <v>2</v>
      </c>
      <c r="E73" s="10">
        <v>312.57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36</v>
      </c>
      <c r="D74" s="10">
        <v>17.600000000000001</v>
      </c>
      <c r="E74" s="10">
        <v>119.87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40.119999999999997</v>
      </c>
      <c r="E75" s="10">
        <v>150.13999999999999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292.89999999999998</v>
      </c>
      <c r="E76" s="10">
        <v>45.35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173.53</v>
      </c>
      <c r="E77" s="10">
        <v>47.4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11.57</v>
      </c>
      <c r="E78" s="10">
        <v>84.26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40.14</v>
      </c>
      <c r="E79" s="10">
        <v>45.73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36</v>
      </c>
      <c r="D80" s="10">
        <v>42.8</v>
      </c>
      <c r="E80" s="10">
        <v>21.13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29</v>
      </c>
      <c r="E81" s="10">
        <v>26.09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36</v>
      </c>
      <c r="D82" s="10">
        <v>4</v>
      </c>
      <c r="E82" s="10">
        <v>23.65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159</v>
      </c>
      <c r="C83" s="9" t="s">
        <v>14</v>
      </c>
      <c r="D83" s="10">
        <v>62.86</v>
      </c>
      <c r="E83" s="10">
        <v>36.54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14</v>
      </c>
      <c r="D84" s="10">
        <v>105.22</v>
      </c>
      <c r="E84" s="10">
        <v>52.22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14</v>
      </c>
      <c r="D85" s="10">
        <v>105.22</v>
      </c>
      <c r="E85" s="10">
        <v>71.569999999999993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43</v>
      </c>
      <c r="D86" s="10">
        <v>1</v>
      </c>
      <c r="E86" s="10">
        <v>12672.12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14</v>
      </c>
      <c r="D87" s="10">
        <v>1.88</v>
      </c>
      <c r="E87" s="10">
        <v>553.44000000000005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36</v>
      </c>
      <c r="D88" s="10">
        <v>29.8</v>
      </c>
      <c r="E88" s="10">
        <v>67.42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36</v>
      </c>
      <c r="D89" s="10">
        <v>19.2</v>
      </c>
      <c r="E89" s="10">
        <v>84.71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185</v>
      </c>
      <c r="D90" s="10">
        <v>8</v>
      </c>
      <c r="E90" s="10">
        <v>20.94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14</v>
      </c>
      <c r="D91" s="10">
        <v>249.15</v>
      </c>
      <c r="E91" s="10">
        <v>9.3800000000000008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14</v>
      </c>
      <c r="D92" s="10">
        <v>249.15</v>
      </c>
      <c r="E92" s="10">
        <v>41.14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14</v>
      </c>
      <c r="D93" s="10">
        <v>249.15</v>
      </c>
      <c r="E93" s="10">
        <v>83.78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36</v>
      </c>
      <c r="D94" s="10">
        <v>16.8</v>
      </c>
      <c r="E94" s="10">
        <v>217.89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36</v>
      </c>
      <c r="D95" s="10">
        <v>16.8</v>
      </c>
      <c r="E95" s="10">
        <v>131.35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43</v>
      </c>
      <c r="D96" s="10">
        <v>1</v>
      </c>
      <c r="E96" s="10">
        <v>7148.6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14</v>
      </c>
      <c r="D97" s="10">
        <v>38.880000000000003</v>
      </c>
      <c r="E97" s="10">
        <v>537.66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36</v>
      </c>
      <c r="D98" s="10">
        <v>50</v>
      </c>
      <c r="E98" s="10">
        <v>129.41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14</v>
      </c>
      <c r="D99" s="10">
        <v>40</v>
      </c>
      <c r="E99" s="10">
        <v>5.25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14</v>
      </c>
      <c r="D100" s="10">
        <v>8</v>
      </c>
      <c r="E100" s="10">
        <v>529.35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43</v>
      </c>
      <c r="D101" s="10">
        <v>12</v>
      </c>
      <c r="E101" s="10">
        <v>12.5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43</v>
      </c>
      <c r="D102" s="10">
        <v>6</v>
      </c>
      <c r="E102" s="10">
        <v>6.25</v>
      </c>
      <c r="F102" s="21"/>
      <c r="G102" s="17">
        <f t="shared" si="1"/>
        <v>0</v>
      </c>
    </row>
    <row r="103" spans="1:7" x14ac:dyDescent="0.25">
      <c r="A103" s="7" t="s">
        <v>210</v>
      </c>
      <c r="B103" s="8" t="s">
        <v>211</v>
      </c>
      <c r="C103" s="9" t="s">
        <v>43</v>
      </c>
      <c r="D103" s="10">
        <v>2</v>
      </c>
      <c r="E103" s="10">
        <v>62.5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43</v>
      </c>
      <c r="D104" s="10">
        <v>2</v>
      </c>
      <c r="E104" s="10">
        <v>15.62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43</v>
      </c>
      <c r="D105" s="10">
        <v>2</v>
      </c>
      <c r="E105" s="10">
        <v>16.79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217</v>
      </c>
      <c r="C106" s="9" t="s">
        <v>43</v>
      </c>
      <c r="D106" s="10">
        <v>5</v>
      </c>
      <c r="E106" s="10">
        <v>1347.16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14</v>
      </c>
      <c r="D107" s="10">
        <v>308.14999999999998</v>
      </c>
      <c r="E107" s="10">
        <v>19.22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43</v>
      </c>
      <c r="D108" s="10">
        <v>2</v>
      </c>
      <c r="E108" s="10">
        <v>120.8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43</v>
      </c>
      <c r="D109" s="10">
        <v>1</v>
      </c>
      <c r="E109" s="10">
        <v>179.32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43</v>
      </c>
      <c r="D110" s="10">
        <v>2</v>
      </c>
      <c r="E110" s="10">
        <v>329.9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43</v>
      </c>
      <c r="D111" s="10">
        <v>2</v>
      </c>
      <c r="E111" s="10">
        <v>254.78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43</v>
      </c>
      <c r="D112" s="10">
        <v>1</v>
      </c>
      <c r="E112" s="10">
        <v>581.85</v>
      </c>
      <c r="F112" s="21"/>
      <c r="G112" s="17">
        <f t="shared" si="1"/>
        <v>0</v>
      </c>
    </row>
    <row r="113" spans="1:7" x14ac:dyDescent="0.25">
      <c r="A113" s="7"/>
      <c r="B113" s="8"/>
      <c r="C113" s="9"/>
      <c r="D113" s="10"/>
      <c r="E113" s="10"/>
      <c r="F113" s="11" t="s">
        <v>8</v>
      </c>
      <c r="G113" s="12">
        <f>SUM(G5:G112)</f>
        <v>0</v>
      </c>
    </row>
  </sheetData>
  <sheetProtection algorithmName="SHA-512" hashValue="DzWskb7P9aH3USmKWOJCCBRI4BU9HA0vekdQRwGix8n4AtpDrbvMNJHIBRuWwGHzHvzD4AuHoNMkUJSVUu8S9w==" saltValue="U4K6UV28+YpgoTvo3LikBw==" spinCount="100000" sheet="1" objects="1" scenarios="1"/>
  <conditionalFormatting sqref="F5:F11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0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  <c r="G1" s="23"/>
    </row>
    <row r="2" spans="1:7" s="5" customFormat="1" ht="21.75" customHeight="1" x14ac:dyDescent="0.25">
      <c r="B2" s="23" t="s">
        <v>11</v>
      </c>
      <c r="C2" s="24"/>
      <c r="D2" s="25"/>
      <c r="E2" s="23"/>
      <c r="F2" s="23"/>
      <c r="G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</v>
      </c>
      <c r="B5" s="14" t="s">
        <v>22</v>
      </c>
      <c r="C5" s="15" t="s">
        <v>17</v>
      </c>
      <c r="D5" s="16">
        <v>22.5</v>
      </c>
      <c r="E5" s="16">
        <v>109.87</v>
      </c>
      <c r="F5" s="21"/>
      <c r="G5" s="17">
        <f t="shared" ref="G5:G68" si="0">TRUNC(F5*D5,2)</f>
        <v>0</v>
      </c>
    </row>
    <row r="6" spans="1:7" x14ac:dyDescent="0.25">
      <c r="A6" s="7" t="s">
        <v>23</v>
      </c>
      <c r="B6" s="8" t="s">
        <v>24</v>
      </c>
      <c r="C6" s="9" t="s">
        <v>14</v>
      </c>
      <c r="D6" s="10">
        <v>41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25</v>
      </c>
      <c r="B7" s="8" t="s">
        <v>26</v>
      </c>
      <c r="C7" s="9" t="s">
        <v>14</v>
      </c>
      <c r="D7" s="10">
        <v>10.5</v>
      </c>
      <c r="E7" s="10">
        <v>14.6</v>
      </c>
      <c r="F7" s="21"/>
      <c r="G7" s="17">
        <f t="shared" si="0"/>
        <v>0</v>
      </c>
    </row>
    <row r="8" spans="1:7" x14ac:dyDescent="0.25">
      <c r="A8" s="7" t="s">
        <v>27</v>
      </c>
      <c r="B8" s="8" t="s">
        <v>28</v>
      </c>
      <c r="C8" s="9" t="s">
        <v>14</v>
      </c>
      <c r="D8" s="10">
        <v>10.5</v>
      </c>
      <c r="E8" s="10">
        <v>54.24</v>
      </c>
      <c r="F8" s="21"/>
      <c r="G8" s="17">
        <f t="shared" si="0"/>
        <v>0</v>
      </c>
    </row>
    <row r="9" spans="1:7" x14ac:dyDescent="0.25">
      <c r="A9" s="7" t="s">
        <v>29</v>
      </c>
      <c r="B9" s="8" t="s">
        <v>30</v>
      </c>
      <c r="C9" s="9" t="s">
        <v>17</v>
      </c>
      <c r="D9" s="10">
        <v>2</v>
      </c>
      <c r="E9" s="10">
        <v>82.4</v>
      </c>
      <c r="F9" s="21"/>
      <c r="G9" s="17">
        <f t="shared" si="0"/>
        <v>0</v>
      </c>
    </row>
    <row r="10" spans="1:7" x14ac:dyDescent="0.25">
      <c r="A10" s="7" t="s">
        <v>31</v>
      </c>
      <c r="B10" s="8" t="s">
        <v>32</v>
      </c>
      <c r="C10" s="9" t="s">
        <v>33</v>
      </c>
      <c r="D10" s="10">
        <v>634.14</v>
      </c>
      <c r="E10" s="10">
        <v>15.59</v>
      </c>
      <c r="F10" s="21"/>
      <c r="G10" s="17">
        <f t="shared" si="0"/>
        <v>0</v>
      </c>
    </row>
    <row r="11" spans="1:7" x14ac:dyDescent="0.25">
      <c r="A11" s="7" t="s">
        <v>230</v>
      </c>
      <c r="B11" s="8" t="s">
        <v>231</v>
      </c>
      <c r="C11" s="9" t="s">
        <v>36</v>
      </c>
      <c r="D11" s="10">
        <v>117</v>
      </c>
      <c r="E11" s="10">
        <v>106.6</v>
      </c>
      <c r="F11" s="21"/>
      <c r="G11" s="17">
        <f t="shared" si="0"/>
        <v>0</v>
      </c>
    </row>
    <row r="12" spans="1:7" x14ac:dyDescent="0.25">
      <c r="A12" s="7" t="s">
        <v>39</v>
      </c>
      <c r="B12" s="8" t="s">
        <v>40</v>
      </c>
      <c r="C12" s="9" t="s">
        <v>17</v>
      </c>
      <c r="D12" s="10">
        <v>8.24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44</v>
      </c>
      <c r="B13" s="8" t="s">
        <v>45</v>
      </c>
      <c r="C13" s="9" t="s">
        <v>14</v>
      </c>
      <c r="D13" s="10">
        <v>66.48</v>
      </c>
      <c r="E13" s="10">
        <v>117.97</v>
      </c>
      <c r="F13" s="21"/>
      <c r="G13" s="17">
        <f t="shared" si="0"/>
        <v>0</v>
      </c>
    </row>
    <row r="14" spans="1:7" x14ac:dyDescent="0.25">
      <c r="A14" s="7" t="s">
        <v>46</v>
      </c>
      <c r="B14" s="8" t="s">
        <v>47</v>
      </c>
      <c r="C14" s="9" t="s">
        <v>33</v>
      </c>
      <c r="D14" s="10">
        <v>505.65</v>
      </c>
      <c r="E14" s="10">
        <v>15.59</v>
      </c>
      <c r="F14" s="21"/>
      <c r="G14" s="17">
        <f t="shared" si="0"/>
        <v>0</v>
      </c>
    </row>
    <row r="15" spans="1:7" x14ac:dyDescent="0.25">
      <c r="A15" s="7" t="s">
        <v>232</v>
      </c>
      <c r="B15" s="8" t="s">
        <v>233</v>
      </c>
      <c r="C15" s="9" t="s">
        <v>17</v>
      </c>
      <c r="D15" s="10">
        <v>4.8499999999999996</v>
      </c>
      <c r="E15" s="10">
        <v>789.99</v>
      </c>
      <c r="F15" s="21"/>
      <c r="G15" s="17">
        <f t="shared" si="0"/>
        <v>0</v>
      </c>
    </row>
    <row r="16" spans="1:7" x14ac:dyDescent="0.25">
      <c r="A16" s="7" t="s">
        <v>50</v>
      </c>
      <c r="B16" s="8" t="s">
        <v>51</v>
      </c>
      <c r="C16" s="9" t="s">
        <v>14</v>
      </c>
      <c r="D16" s="10">
        <v>2</v>
      </c>
      <c r="E16" s="10">
        <v>314.31</v>
      </c>
      <c r="F16" s="21"/>
      <c r="G16" s="17">
        <f t="shared" si="0"/>
        <v>0</v>
      </c>
    </row>
    <row r="17" spans="1:7" x14ac:dyDescent="0.25">
      <c r="A17" s="7" t="s">
        <v>234</v>
      </c>
      <c r="B17" s="8" t="s">
        <v>235</v>
      </c>
      <c r="C17" s="9" t="s">
        <v>14</v>
      </c>
      <c r="D17" s="10">
        <v>12</v>
      </c>
      <c r="E17" s="10">
        <v>80.739999999999995</v>
      </c>
      <c r="F17" s="21"/>
      <c r="G17" s="17">
        <f t="shared" si="0"/>
        <v>0</v>
      </c>
    </row>
    <row r="18" spans="1:7" x14ac:dyDescent="0.25">
      <c r="A18" s="7" t="s">
        <v>236</v>
      </c>
      <c r="B18" s="8" t="s">
        <v>237</v>
      </c>
      <c r="C18" s="9" t="s">
        <v>17</v>
      </c>
      <c r="D18" s="10">
        <v>0.6</v>
      </c>
      <c r="E18" s="10">
        <v>302.16000000000003</v>
      </c>
      <c r="F18" s="21"/>
      <c r="G18" s="17">
        <f t="shared" si="0"/>
        <v>0</v>
      </c>
    </row>
    <row r="19" spans="1:7" x14ac:dyDescent="0.25">
      <c r="A19" s="7" t="s">
        <v>238</v>
      </c>
      <c r="B19" s="8" t="s">
        <v>239</v>
      </c>
      <c r="C19" s="9" t="s">
        <v>14</v>
      </c>
      <c r="D19" s="10">
        <v>3.75</v>
      </c>
      <c r="E19" s="10">
        <v>159.22</v>
      </c>
      <c r="F19" s="21"/>
      <c r="G19" s="17">
        <f t="shared" si="0"/>
        <v>0</v>
      </c>
    </row>
    <row r="20" spans="1:7" x14ac:dyDescent="0.25">
      <c r="A20" s="7" t="s">
        <v>56</v>
      </c>
      <c r="B20" s="8" t="s">
        <v>47</v>
      </c>
      <c r="C20" s="9" t="s">
        <v>33</v>
      </c>
      <c r="D20" s="10">
        <v>67.75</v>
      </c>
      <c r="E20" s="10">
        <v>15.59</v>
      </c>
      <c r="F20" s="21"/>
      <c r="G20" s="17">
        <f t="shared" si="0"/>
        <v>0</v>
      </c>
    </row>
    <row r="21" spans="1:7" x14ac:dyDescent="0.25">
      <c r="A21" s="7" t="s">
        <v>240</v>
      </c>
      <c r="B21" s="8" t="s">
        <v>233</v>
      </c>
      <c r="C21" s="9" t="s">
        <v>17</v>
      </c>
      <c r="D21" s="10">
        <v>0.37</v>
      </c>
      <c r="E21" s="10">
        <v>789.99</v>
      </c>
      <c r="F21" s="21"/>
      <c r="G21" s="17">
        <f t="shared" si="0"/>
        <v>0</v>
      </c>
    </row>
    <row r="22" spans="1:7" x14ac:dyDescent="0.25">
      <c r="A22" s="7" t="s">
        <v>241</v>
      </c>
      <c r="B22" s="8" t="s">
        <v>242</v>
      </c>
      <c r="C22" s="9" t="s">
        <v>17</v>
      </c>
      <c r="D22" s="10">
        <v>1.2</v>
      </c>
      <c r="E22" s="10">
        <v>549.39</v>
      </c>
      <c r="F22" s="21"/>
      <c r="G22" s="17">
        <f t="shared" si="0"/>
        <v>0</v>
      </c>
    </row>
    <row r="23" spans="1:7" x14ac:dyDescent="0.25">
      <c r="A23" s="7" t="s">
        <v>243</v>
      </c>
      <c r="B23" s="8" t="s">
        <v>244</v>
      </c>
      <c r="C23" s="9" t="s">
        <v>14</v>
      </c>
      <c r="D23" s="10">
        <v>25</v>
      </c>
      <c r="E23" s="10">
        <v>122.06</v>
      </c>
      <c r="F23" s="21"/>
      <c r="G23" s="17">
        <f t="shared" si="0"/>
        <v>0</v>
      </c>
    </row>
    <row r="24" spans="1:7" x14ac:dyDescent="0.25">
      <c r="A24" s="7" t="s">
        <v>245</v>
      </c>
      <c r="B24" s="8" t="s">
        <v>246</v>
      </c>
      <c r="C24" s="9" t="s">
        <v>36</v>
      </c>
      <c r="D24" s="10">
        <v>30</v>
      </c>
      <c r="E24" s="10">
        <v>56.81</v>
      </c>
      <c r="F24" s="21"/>
      <c r="G24" s="17">
        <f t="shared" si="0"/>
        <v>0</v>
      </c>
    </row>
    <row r="25" spans="1:7" x14ac:dyDescent="0.25">
      <c r="A25" s="7" t="s">
        <v>247</v>
      </c>
      <c r="B25" s="8" t="s">
        <v>248</v>
      </c>
      <c r="C25" s="9" t="s">
        <v>17</v>
      </c>
      <c r="D25" s="10">
        <v>5</v>
      </c>
      <c r="E25" s="10">
        <v>127.13</v>
      </c>
      <c r="F25" s="21"/>
      <c r="G25" s="17">
        <f t="shared" si="0"/>
        <v>0</v>
      </c>
    </row>
    <row r="26" spans="1:7" x14ac:dyDescent="0.25">
      <c r="A26" s="7" t="s">
        <v>249</v>
      </c>
      <c r="B26" s="8" t="s">
        <v>250</v>
      </c>
      <c r="C26" s="9" t="s">
        <v>43</v>
      </c>
      <c r="D26" s="10">
        <v>3</v>
      </c>
      <c r="E26" s="10">
        <v>5535.39</v>
      </c>
      <c r="F26" s="21"/>
      <c r="G26" s="17">
        <f t="shared" si="0"/>
        <v>0</v>
      </c>
    </row>
    <row r="27" spans="1:7" x14ac:dyDescent="0.25">
      <c r="A27" s="7" t="s">
        <v>251</v>
      </c>
      <c r="B27" s="8" t="s">
        <v>252</v>
      </c>
      <c r="C27" s="9" t="s">
        <v>33</v>
      </c>
      <c r="D27" s="10">
        <v>1800</v>
      </c>
      <c r="E27" s="10">
        <v>35.75</v>
      </c>
      <c r="F27" s="21"/>
      <c r="G27" s="17">
        <f t="shared" si="0"/>
        <v>0</v>
      </c>
    </row>
    <row r="28" spans="1:7" x14ac:dyDescent="0.25">
      <c r="A28" s="7" t="s">
        <v>253</v>
      </c>
      <c r="B28" s="8" t="s">
        <v>254</v>
      </c>
      <c r="C28" s="9" t="s">
        <v>14</v>
      </c>
      <c r="D28" s="10">
        <v>120</v>
      </c>
      <c r="E28" s="10">
        <v>398.95</v>
      </c>
      <c r="F28" s="21"/>
      <c r="G28" s="17">
        <f t="shared" si="0"/>
        <v>0</v>
      </c>
    </row>
    <row r="29" spans="1:7" x14ac:dyDescent="0.25">
      <c r="A29" s="7" t="s">
        <v>255</v>
      </c>
      <c r="B29" s="8" t="s">
        <v>256</v>
      </c>
      <c r="C29" s="9" t="s">
        <v>36</v>
      </c>
      <c r="D29" s="10">
        <v>30</v>
      </c>
      <c r="E29" s="10">
        <v>169.38</v>
      </c>
      <c r="F29" s="21"/>
      <c r="G29" s="17">
        <f t="shared" si="0"/>
        <v>0</v>
      </c>
    </row>
    <row r="30" spans="1:7" x14ac:dyDescent="0.25">
      <c r="A30" s="7" t="s">
        <v>257</v>
      </c>
      <c r="B30" s="8" t="s">
        <v>258</v>
      </c>
      <c r="C30" s="9" t="s">
        <v>36</v>
      </c>
      <c r="D30" s="10">
        <v>30</v>
      </c>
      <c r="E30" s="10">
        <v>186.47</v>
      </c>
      <c r="F30" s="21"/>
      <c r="G30" s="17">
        <f t="shared" si="0"/>
        <v>0</v>
      </c>
    </row>
    <row r="31" spans="1:7" x14ac:dyDescent="0.25">
      <c r="A31" s="7" t="s">
        <v>259</v>
      </c>
      <c r="B31" s="8" t="s">
        <v>260</v>
      </c>
      <c r="C31" s="9" t="s">
        <v>14</v>
      </c>
      <c r="D31" s="10">
        <v>2</v>
      </c>
      <c r="E31" s="10">
        <v>2541.38</v>
      </c>
      <c r="F31" s="21"/>
      <c r="G31" s="17">
        <f t="shared" si="0"/>
        <v>0</v>
      </c>
    </row>
    <row r="32" spans="1:7" x14ac:dyDescent="0.25">
      <c r="A32" s="7" t="s">
        <v>261</v>
      </c>
      <c r="B32" s="8" t="s">
        <v>262</v>
      </c>
      <c r="C32" s="9" t="s">
        <v>43</v>
      </c>
      <c r="D32" s="10">
        <v>10</v>
      </c>
      <c r="E32" s="10">
        <v>147.38999999999999</v>
      </c>
      <c r="F32" s="21"/>
      <c r="G32" s="17">
        <f t="shared" si="0"/>
        <v>0</v>
      </c>
    </row>
    <row r="33" spans="1:7" x14ac:dyDescent="0.25">
      <c r="A33" s="7" t="s">
        <v>263</v>
      </c>
      <c r="B33" s="8" t="s">
        <v>264</v>
      </c>
      <c r="C33" s="9" t="s">
        <v>43</v>
      </c>
      <c r="D33" s="10">
        <v>5</v>
      </c>
      <c r="E33" s="10">
        <v>182.95</v>
      </c>
      <c r="F33" s="21"/>
      <c r="G33" s="17">
        <f t="shared" si="0"/>
        <v>0</v>
      </c>
    </row>
    <row r="34" spans="1:7" x14ac:dyDescent="0.25">
      <c r="A34" s="7" t="s">
        <v>265</v>
      </c>
      <c r="B34" s="8" t="s">
        <v>266</v>
      </c>
      <c r="C34" s="9" t="s">
        <v>43</v>
      </c>
      <c r="D34" s="10">
        <v>5</v>
      </c>
      <c r="E34" s="10">
        <v>670.37</v>
      </c>
      <c r="F34" s="21"/>
      <c r="G34" s="17">
        <f t="shared" si="0"/>
        <v>0</v>
      </c>
    </row>
    <row r="35" spans="1:7" x14ac:dyDescent="0.25">
      <c r="A35" s="7" t="s">
        <v>267</v>
      </c>
      <c r="B35" s="8" t="s">
        <v>268</v>
      </c>
      <c r="C35" s="9" t="s">
        <v>43</v>
      </c>
      <c r="D35" s="10">
        <v>5</v>
      </c>
      <c r="E35" s="10">
        <v>590.41999999999996</v>
      </c>
      <c r="F35" s="21"/>
      <c r="G35" s="17">
        <f t="shared" si="0"/>
        <v>0</v>
      </c>
    </row>
    <row r="36" spans="1:7" x14ac:dyDescent="0.25">
      <c r="A36" s="7" t="s">
        <v>269</v>
      </c>
      <c r="B36" s="8" t="s">
        <v>270</v>
      </c>
      <c r="C36" s="9" t="s">
        <v>43</v>
      </c>
      <c r="D36" s="10">
        <v>3</v>
      </c>
      <c r="E36" s="10">
        <v>640.98</v>
      </c>
      <c r="F36" s="21"/>
      <c r="G36" s="17">
        <f t="shared" si="0"/>
        <v>0</v>
      </c>
    </row>
    <row r="37" spans="1:7" x14ac:dyDescent="0.25">
      <c r="A37" s="7" t="s">
        <v>271</v>
      </c>
      <c r="B37" s="8" t="s">
        <v>272</v>
      </c>
      <c r="C37" s="9" t="s">
        <v>36</v>
      </c>
      <c r="D37" s="10">
        <v>2</v>
      </c>
      <c r="E37" s="10">
        <v>21.28</v>
      </c>
      <c r="F37" s="21"/>
      <c r="G37" s="17">
        <f t="shared" si="0"/>
        <v>0</v>
      </c>
    </row>
    <row r="38" spans="1:7" x14ac:dyDescent="0.25">
      <c r="A38" s="7" t="s">
        <v>273</v>
      </c>
      <c r="B38" s="8" t="s">
        <v>274</v>
      </c>
      <c r="C38" s="9" t="s">
        <v>36</v>
      </c>
      <c r="D38" s="10">
        <v>2</v>
      </c>
      <c r="E38" s="10">
        <v>29.2</v>
      </c>
      <c r="F38" s="21"/>
      <c r="G38" s="17">
        <f t="shared" si="0"/>
        <v>0</v>
      </c>
    </row>
    <row r="39" spans="1:7" x14ac:dyDescent="0.25">
      <c r="A39" s="7" t="s">
        <v>275</v>
      </c>
      <c r="B39" s="8" t="s">
        <v>276</v>
      </c>
      <c r="C39" s="9" t="s">
        <v>14</v>
      </c>
      <c r="D39" s="10">
        <v>3</v>
      </c>
      <c r="E39" s="10">
        <v>377.02</v>
      </c>
      <c r="F39" s="21"/>
      <c r="G39" s="17">
        <f t="shared" si="0"/>
        <v>0</v>
      </c>
    </row>
    <row r="40" spans="1:7" x14ac:dyDescent="0.25">
      <c r="A40" s="7" t="s">
        <v>277</v>
      </c>
      <c r="B40" s="8" t="s">
        <v>278</v>
      </c>
      <c r="C40" s="9" t="s">
        <v>43</v>
      </c>
      <c r="D40" s="10">
        <v>1</v>
      </c>
      <c r="E40" s="10">
        <v>478.83</v>
      </c>
      <c r="F40" s="21"/>
      <c r="G40" s="17">
        <f t="shared" si="0"/>
        <v>0</v>
      </c>
    </row>
    <row r="41" spans="1:7" x14ac:dyDescent="0.25">
      <c r="A41" s="7" t="s">
        <v>279</v>
      </c>
      <c r="B41" s="8" t="s">
        <v>280</v>
      </c>
      <c r="C41" s="9" t="s">
        <v>43</v>
      </c>
      <c r="D41" s="10">
        <v>5</v>
      </c>
      <c r="E41" s="10">
        <v>38.51</v>
      </c>
      <c r="F41" s="21"/>
      <c r="G41" s="17">
        <f t="shared" si="0"/>
        <v>0</v>
      </c>
    </row>
    <row r="42" spans="1:7" x14ac:dyDescent="0.25">
      <c r="A42" s="7" t="s">
        <v>281</v>
      </c>
      <c r="B42" s="8" t="s">
        <v>282</v>
      </c>
      <c r="C42" s="9" t="s">
        <v>43</v>
      </c>
      <c r="D42" s="10">
        <v>5</v>
      </c>
      <c r="E42" s="10">
        <v>29.74</v>
      </c>
      <c r="F42" s="21"/>
      <c r="G42" s="17">
        <f t="shared" si="0"/>
        <v>0</v>
      </c>
    </row>
    <row r="43" spans="1:7" x14ac:dyDescent="0.25">
      <c r="A43" s="7" t="s">
        <v>283</v>
      </c>
      <c r="B43" s="8" t="s">
        <v>106</v>
      </c>
      <c r="C43" s="9" t="s">
        <v>43</v>
      </c>
      <c r="D43" s="10">
        <v>5</v>
      </c>
      <c r="E43" s="10">
        <v>86.49</v>
      </c>
      <c r="F43" s="21"/>
      <c r="G43" s="17">
        <f t="shared" si="0"/>
        <v>0</v>
      </c>
    </row>
    <row r="44" spans="1:7" x14ac:dyDescent="0.25">
      <c r="A44" s="7" t="s">
        <v>284</v>
      </c>
      <c r="B44" s="8" t="s">
        <v>285</v>
      </c>
      <c r="C44" s="9" t="s">
        <v>43</v>
      </c>
      <c r="D44" s="10">
        <v>5</v>
      </c>
      <c r="E44" s="10">
        <v>123.71</v>
      </c>
      <c r="F44" s="21"/>
      <c r="G44" s="17">
        <f t="shared" si="0"/>
        <v>0</v>
      </c>
    </row>
    <row r="45" spans="1:7" x14ac:dyDescent="0.25">
      <c r="A45" s="7" t="s">
        <v>286</v>
      </c>
      <c r="B45" s="8" t="s">
        <v>287</v>
      </c>
      <c r="C45" s="9" t="s">
        <v>43</v>
      </c>
      <c r="D45" s="10">
        <v>2</v>
      </c>
      <c r="E45" s="10">
        <v>359.91</v>
      </c>
      <c r="F45" s="21"/>
      <c r="G45" s="17">
        <f t="shared" si="0"/>
        <v>0</v>
      </c>
    </row>
    <row r="46" spans="1:7" x14ac:dyDescent="0.25">
      <c r="A46" s="7" t="s">
        <v>288</v>
      </c>
      <c r="B46" s="8" t="s">
        <v>289</v>
      </c>
      <c r="C46" s="9" t="s">
        <v>43</v>
      </c>
      <c r="D46" s="10">
        <v>2</v>
      </c>
      <c r="E46" s="10">
        <v>50.82</v>
      </c>
      <c r="F46" s="21"/>
      <c r="G46" s="17">
        <f t="shared" si="0"/>
        <v>0</v>
      </c>
    </row>
    <row r="47" spans="1:7" x14ac:dyDescent="0.25">
      <c r="A47" s="7" t="s">
        <v>290</v>
      </c>
      <c r="B47" s="8" t="s">
        <v>291</v>
      </c>
      <c r="C47" s="9" t="s">
        <v>36</v>
      </c>
      <c r="D47" s="10">
        <v>200</v>
      </c>
      <c r="E47" s="10">
        <v>63.47</v>
      </c>
      <c r="F47" s="21"/>
      <c r="G47" s="17">
        <f t="shared" si="0"/>
        <v>0</v>
      </c>
    </row>
    <row r="48" spans="1:7" x14ac:dyDescent="0.25">
      <c r="A48" s="7" t="s">
        <v>292</v>
      </c>
      <c r="B48" s="8" t="s">
        <v>293</v>
      </c>
      <c r="C48" s="9" t="s">
        <v>36</v>
      </c>
      <c r="D48" s="10">
        <v>180</v>
      </c>
      <c r="E48" s="10">
        <v>76.38</v>
      </c>
      <c r="F48" s="21"/>
      <c r="G48" s="17">
        <f t="shared" si="0"/>
        <v>0</v>
      </c>
    </row>
    <row r="49" spans="1:7" x14ac:dyDescent="0.25">
      <c r="A49" s="7" t="s">
        <v>294</v>
      </c>
      <c r="B49" s="8" t="s">
        <v>295</v>
      </c>
      <c r="C49" s="9" t="s">
        <v>36</v>
      </c>
      <c r="D49" s="10">
        <v>50</v>
      </c>
      <c r="E49" s="10">
        <v>115.69</v>
      </c>
      <c r="F49" s="21"/>
      <c r="G49" s="17">
        <f t="shared" si="0"/>
        <v>0</v>
      </c>
    </row>
    <row r="50" spans="1:7" x14ac:dyDescent="0.25">
      <c r="A50" s="7" t="s">
        <v>296</v>
      </c>
      <c r="B50" s="8" t="s">
        <v>297</v>
      </c>
      <c r="C50" s="9" t="s">
        <v>36</v>
      </c>
      <c r="D50" s="10">
        <v>100</v>
      </c>
      <c r="E50" s="10">
        <v>43.61</v>
      </c>
      <c r="F50" s="21"/>
      <c r="G50" s="17">
        <f t="shared" si="0"/>
        <v>0</v>
      </c>
    </row>
    <row r="51" spans="1:7" x14ac:dyDescent="0.25">
      <c r="A51" s="7" t="s">
        <v>298</v>
      </c>
      <c r="B51" s="8" t="s">
        <v>299</v>
      </c>
      <c r="C51" s="9" t="s">
        <v>36</v>
      </c>
      <c r="D51" s="10">
        <v>50</v>
      </c>
      <c r="E51" s="10">
        <v>54.57</v>
      </c>
      <c r="F51" s="21"/>
      <c r="G51" s="17">
        <f t="shared" si="0"/>
        <v>0</v>
      </c>
    </row>
    <row r="52" spans="1:7" x14ac:dyDescent="0.25">
      <c r="A52" s="7" t="s">
        <v>300</v>
      </c>
      <c r="B52" s="8" t="s">
        <v>301</v>
      </c>
      <c r="C52" s="9" t="s">
        <v>36</v>
      </c>
      <c r="D52" s="10">
        <v>50</v>
      </c>
      <c r="E52" s="10">
        <v>36.380000000000003</v>
      </c>
      <c r="F52" s="21"/>
      <c r="G52" s="17">
        <f t="shared" si="0"/>
        <v>0</v>
      </c>
    </row>
    <row r="53" spans="1:7" x14ac:dyDescent="0.25">
      <c r="A53" s="7" t="s">
        <v>302</v>
      </c>
      <c r="B53" s="8" t="s">
        <v>303</v>
      </c>
      <c r="C53" s="9" t="s">
        <v>43</v>
      </c>
      <c r="D53" s="10">
        <v>2</v>
      </c>
      <c r="E53" s="10">
        <v>816</v>
      </c>
      <c r="F53" s="21"/>
      <c r="G53" s="17">
        <f t="shared" si="0"/>
        <v>0</v>
      </c>
    </row>
    <row r="54" spans="1:7" x14ac:dyDescent="0.25">
      <c r="A54" s="7" t="s">
        <v>304</v>
      </c>
      <c r="B54" s="8" t="s">
        <v>305</v>
      </c>
      <c r="C54" s="9" t="s">
        <v>43</v>
      </c>
      <c r="D54" s="10">
        <v>2</v>
      </c>
      <c r="E54" s="10">
        <v>1104.54</v>
      </c>
      <c r="F54" s="21"/>
      <c r="G54" s="17">
        <f t="shared" si="0"/>
        <v>0</v>
      </c>
    </row>
    <row r="55" spans="1:7" x14ac:dyDescent="0.25">
      <c r="A55" s="7" t="s">
        <v>306</v>
      </c>
      <c r="B55" s="8" t="s">
        <v>307</v>
      </c>
      <c r="C55" s="9" t="s">
        <v>36</v>
      </c>
      <c r="D55" s="10">
        <v>2</v>
      </c>
      <c r="E55" s="10">
        <v>21.28</v>
      </c>
      <c r="F55" s="21"/>
      <c r="G55" s="17">
        <f t="shared" si="0"/>
        <v>0</v>
      </c>
    </row>
    <row r="56" spans="1:7" x14ac:dyDescent="0.25">
      <c r="A56" s="7" t="s">
        <v>308</v>
      </c>
      <c r="B56" s="8" t="s">
        <v>309</v>
      </c>
      <c r="C56" s="9" t="s">
        <v>36</v>
      </c>
      <c r="D56" s="10">
        <v>2</v>
      </c>
      <c r="E56" s="10">
        <v>29.2</v>
      </c>
      <c r="F56" s="21"/>
      <c r="G56" s="17">
        <f t="shared" si="0"/>
        <v>0</v>
      </c>
    </row>
    <row r="57" spans="1:7" x14ac:dyDescent="0.25">
      <c r="A57" s="7" t="s">
        <v>105</v>
      </c>
      <c r="B57" s="8" t="s">
        <v>106</v>
      </c>
      <c r="C57" s="9" t="s">
        <v>43</v>
      </c>
      <c r="D57" s="10">
        <v>40</v>
      </c>
      <c r="E57" s="10">
        <v>110</v>
      </c>
      <c r="F57" s="21"/>
      <c r="G57" s="17">
        <f t="shared" si="0"/>
        <v>0</v>
      </c>
    </row>
    <row r="58" spans="1:7" x14ac:dyDescent="0.25">
      <c r="A58" s="7" t="s">
        <v>107</v>
      </c>
      <c r="B58" s="8" t="s">
        <v>108</v>
      </c>
      <c r="C58" s="9" t="s">
        <v>43</v>
      </c>
      <c r="D58" s="10">
        <v>60</v>
      </c>
      <c r="E58" s="10">
        <v>33.1</v>
      </c>
      <c r="F58" s="21"/>
      <c r="G58" s="17">
        <f t="shared" si="0"/>
        <v>0</v>
      </c>
    </row>
    <row r="59" spans="1:7" x14ac:dyDescent="0.25">
      <c r="A59" s="7" t="s">
        <v>310</v>
      </c>
      <c r="B59" s="8" t="s">
        <v>311</v>
      </c>
      <c r="C59" s="9" t="s">
        <v>43</v>
      </c>
      <c r="D59" s="10">
        <v>15</v>
      </c>
      <c r="E59" s="10">
        <v>182.95</v>
      </c>
      <c r="F59" s="21"/>
      <c r="G59" s="17">
        <f t="shared" si="0"/>
        <v>0</v>
      </c>
    </row>
    <row r="60" spans="1:7" x14ac:dyDescent="0.25">
      <c r="A60" s="7" t="s">
        <v>111</v>
      </c>
      <c r="B60" s="8" t="s">
        <v>112</v>
      </c>
      <c r="C60" s="9" t="s">
        <v>43</v>
      </c>
      <c r="D60" s="10">
        <v>10</v>
      </c>
      <c r="E60" s="10">
        <v>30.93</v>
      </c>
      <c r="F60" s="21"/>
      <c r="G60" s="17">
        <f t="shared" si="0"/>
        <v>0</v>
      </c>
    </row>
    <row r="61" spans="1:7" x14ac:dyDescent="0.25">
      <c r="A61" s="7" t="s">
        <v>312</v>
      </c>
      <c r="B61" s="8" t="s">
        <v>313</v>
      </c>
      <c r="C61" s="9" t="s">
        <v>43</v>
      </c>
      <c r="D61" s="10">
        <v>10</v>
      </c>
      <c r="E61" s="10">
        <v>48.95</v>
      </c>
      <c r="F61" s="21"/>
      <c r="G61" s="17">
        <f t="shared" si="0"/>
        <v>0</v>
      </c>
    </row>
    <row r="62" spans="1:7" x14ac:dyDescent="0.25">
      <c r="A62" s="7" t="s">
        <v>314</v>
      </c>
      <c r="B62" s="8" t="s">
        <v>315</v>
      </c>
      <c r="C62" s="9" t="s">
        <v>43</v>
      </c>
      <c r="D62" s="10">
        <v>5</v>
      </c>
      <c r="E62" s="10">
        <v>302.36</v>
      </c>
      <c r="F62" s="21"/>
      <c r="G62" s="17">
        <f t="shared" si="0"/>
        <v>0</v>
      </c>
    </row>
    <row r="63" spans="1:7" x14ac:dyDescent="0.25">
      <c r="A63" s="7" t="s">
        <v>316</v>
      </c>
      <c r="B63" s="8" t="s">
        <v>317</v>
      </c>
      <c r="C63" s="9" t="s">
        <v>36</v>
      </c>
      <c r="D63" s="10">
        <v>800</v>
      </c>
      <c r="E63" s="10">
        <v>6.15</v>
      </c>
      <c r="F63" s="21"/>
      <c r="G63" s="17">
        <f t="shared" si="0"/>
        <v>0</v>
      </c>
    </row>
    <row r="64" spans="1:7" x14ac:dyDescent="0.25">
      <c r="A64" s="7" t="s">
        <v>318</v>
      </c>
      <c r="B64" s="8" t="s">
        <v>319</v>
      </c>
      <c r="C64" s="9" t="s">
        <v>36</v>
      </c>
      <c r="D64" s="10">
        <v>500</v>
      </c>
      <c r="E64" s="10">
        <v>8.14</v>
      </c>
      <c r="F64" s="21"/>
      <c r="G64" s="17">
        <f t="shared" si="0"/>
        <v>0</v>
      </c>
    </row>
    <row r="65" spans="1:7" x14ac:dyDescent="0.25">
      <c r="A65" s="7" t="s">
        <v>320</v>
      </c>
      <c r="B65" s="8" t="s">
        <v>321</v>
      </c>
      <c r="C65" s="9" t="s">
        <v>36</v>
      </c>
      <c r="D65" s="10">
        <v>300</v>
      </c>
      <c r="E65" s="10">
        <v>18.579999999999998</v>
      </c>
      <c r="F65" s="21"/>
      <c r="G65" s="17">
        <f t="shared" si="0"/>
        <v>0</v>
      </c>
    </row>
    <row r="66" spans="1:7" x14ac:dyDescent="0.25">
      <c r="A66" s="7" t="s">
        <v>322</v>
      </c>
      <c r="B66" s="8" t="s">
        <v>323</v>
      </c>
      <c r="C66" s="9" t="s">
        <v>36</v>
      </c>
      <c r="D66" s="10">
        <v>150</v>
      </c>
      <c r="E66" s="10">
        <v>27.88</v>
      </c>
      <c r="F66" s="21"/>
      <c r="G66" s="17">
        <f t="shared" si="0"/>
        <v>0</v>
      </c>
    </row>
    <row r="67" spans="1:7" x14ac:dyDescent="0.25">
      <c r="A67" s="7" t="s">
        <v>324</v>
      </c>
      <c r="B67" s="8" t="s">
        <v>325</v>
      </c>
      <c r="C67" s="9" t="s">
        <v>36</v>
      </c>
      <c r="D67" s="10">
        <v>150</v>
      </c>
      <c r="E67" s="10">
        <v>46.54</v>
      </c>
      <c r="F67" s="21"/>
      <c r="G67" s="17">
        <f t="shared" si="0"/>
        <v>0</v>
      </c>
    </row>
    <row r="68" spans="1:7" x14ac:dyDescent="0.25">
      <c r="A68" s="7" t="s">
        <v>326</v>
      </c>
      <c r="B68" s="8" t="s">
        <v>327</v>
      </c>
      <c r="C68" s="9" t="s">
        <v>36</v>
      </c>
      <c r="D68" s="10">
        <v>150</v>
      </c>
      <c r="E68" s="10">
        <v>67.31</v>
      </c>
      <c r="F68" s="21"/>
      <c r="G68" s="17">
        <f t="shared" si="0"/>
        <v>0</v>
      </c>
    </row>
    <row r="69" spans="1:7" x14ac:dyDescent="0.25">
      <c r="A69" s="7" t="s">
        <v>328</v>
      </c>
      <c r="B69" s="8" t="s">
        <v>329</v>
      </c>
      <c r="C69" s="9" t="s">
        <v>36</v>
      </c>
      <c r="D69" s="10">
        <v>120</v>
      </c>
      <c r="E69" s="10">
        <v>6.57</v>
      </c>
      <c r="F69" s="21"/>
      <c r="G69" s="17">
        <f t="shared" ref="G69:G107" si="1">TRUNC(F69*D69,2)</f>
        <v>0</v>
      </c>
    </row>
    <row r="70" spans="1:7" x14ac:dyDescent="0.25">
      <c r="A70" s="7" t="s">
        <v>330</v>
      </c>
      <c r="B70" s="8" t="s">
        <v>331</v>
      </c>
      <c r="C70" s="9" t="s">
        <v>43</v>
      </c>
      <c r="D70" s="10">
        <v>5</v>
      </c>
      <c r="E70" s="10">
        <v>270.54000000000002</v>
      </c>
      <c r="F70" s="21"/>
      <c r="G70" s="17">
        <f t="shared" si="1"/>
        <v>0</v>
      </c>
    </row>
    <row r="71" spans="1:7" x14ac:dyDescent="0.25">
      <c r="A71" s="7" t="s">
        <v>332</v>
      </c>
      <c r="B71" s="8" t="s">
        <v>333</v>
      </c>
      <c r="C71" s="9" t="s">
        <v>43</v>
      </c>
      <c r="D71" s="10">
        <v>10</v>
      </c>
      <c r="E71" s="10">
        <v>297.44</v>
      </c>
      <c r="F71" s="21"/>
      <c r="G71" s="17">
        <f t="shared" si="1"/>
        <v>0</v>
      </c>
    </row>
    <row r="72" spans="1:7" x14ac:dyDescent="0.25">
      <c r="A72" s="7" t="s">
        <v>334</v>
      </c>
      <c r="B72" s="8" t="s">
        <v>335</v>
      </c>
      <c r="C72" s="9" t="s">
        <v>43</v>
      </c>
      <c r="D72" s="10">
        <v>5</v>
      </c>
      <c r="E72" s="10">
        <v>182.54</v>
      </c>
      <c r="F72" s="21"/>
      <c r="G72" s="17">
        <f t="shared" si="1"/>
        <v>0</v>
      </c>
    </row>
    <row r="73" spans="1:7" x14ac:dyDescent="0.25">
      <c r="A73" s="7" t="s">
        <v>119</v>
      </c>
      <c r="B73" s="8" t="s">
        <v>120</v>
      </c>
      <c r="C73" s="9" t="s">
        <v>43</v>
      </c>
      <c r="D73" s="10">
        <v>12</v>
      </c>
      <c r="E73" s="10">
        <v>404.71</v>
      </c>
      <c r="F73" s="21"/>
      <c r="G73" s="17">
        <f t="shared" si="1"/>
        <v>0</v>
      </c>
    </row>
    <row r="74" spans="1:7" x14ac:dyDescent="0.25">
      <c r="A74" s="7" t="s">
        <v>336</v>
      </c>
      <c r="B74" s="8" t="s">
        <v>337</v>
      </c>
      <c r="C74" s="9" t="s">
        <v>43</v>
      </c>
      <c r="D74" s="10">
        <v>40</v>
      </c>
      <c r="E74" s="10">
        <v>195.5</v>
      </c>
      <c r="F74" s="21"/>
      <c r="G74" s="17">
        <f t="shared" si="1"/>
        <v>0</v>
      </c>
    </row>
    <row r="75" spans="1:7" x14ac:dyDescent="0.25">
      <c r="A75" s="7" t="s">
        <v>338</v>
      </c>
      <c r="B75" s="8" t="s">
        <v>339</v>
      </c>
      <c r="C75" s="9" t="s">
        <v>43</v>
      </c>
      <c r="D75" s="10">
        <v>52</v>
      </c>
      <c r="E75" s="10">
        <v>293.33999999999997</v>
      </c>
      <c r="F75" s="21"/>
      <c r="G75" s="17">
        <f t="shared" si="1"/>
        <v>0</v>
      </c>
    </row>
    <row r="76" spans="1:7" x14ac:dyDescent="0.25">
      <c r="A76" s="7" t="s">
        <v>340</v>
      </c>
      <c r="B76" s="8" t="s">
        <v>341</v>
      </c>
      <c r="C76" s="9" t="s">
        <v>36</v>
      </c>
      <c r="D76" s="10">
        <v>500</v>
      </c>
      <c r="E76" s="10">
        <v>16.79</v>
      </c>
      <c r="F76" s="21"/>
      <c r="G76" s="17">
        <f t="shared" si="1"/>
        <v>0</v>
      </c>
    </row>
    <row r="77" spans="1:7" x14ac:dyDescent="0.25">
      <c r="A77" s="7" t="s">
        <v>342</v>
      </c>
      <c r="B77" s="8" t="s">
        <v>343</v>
      </c>
      <c r="C77" s="9" t="s">
        <v>36</v>
      </c>
      <c r="D77" s="10">
        <v>150</v>
      </c>
      <c r="E77" s="10">
        <v>33.58</v>
      </c>
      <c r="F77" s="21"/>
      <c r="G77" s="17">
        <f t="shared" si="1"/>
        <v>0</v>
      </c>
    </row>
    <row r="78" spans="1:7" x14ac:dyDescent="0.25">
      <c r="A78" s="7" t="s">
        <v>344</v>
      </c>
      <c r="B78" s="8" t="s">
        <v>345</v>
      </c>
      <c r="C78" s="9" t="s">
        <v>36</v>
      </c>
      <c r="D78" s="10">
        <v>1500</v>
      </c>
      <c r="E78" s="10">
        <v>3.35</v>
      </c>
      <c r="F78" s="21"/>
      <c r="G78" s="17">
        <f t="shared" si="1"/>
        <v>0</v>
      </c>
    </row>
    <row r="79" spans="1:7" x14ac:dyDescent="0.25">
      <c r="A79" s="7" t="s">
        <v>346</v>
      </c>
      <c r="B79" s="8" t="s">
        <v>347</v>
      </c>
      <c r="C79" s="9" t="s">
        <v>36</v>
      </c>
      <c r="D79" s="10">
        <v>1000</v>
      </c>
      <c r="E79" s="10">
        <v>4.03</v>
      </c>
      <c r="F79" s="21"/>
      <c r="G79" s="17">
        <f t="shared" si="1"/>
        <v>0</v>
      </c>
    </row>
    <row r="80" spans="1:7" x14ac:dyDescent="0.25">
      <c r="A80" s="7" t="s">
        <v>348</v>
      </c>
      <c r="B80" s="8" t="s">
        <v>349</v>
      </c>
      <c r="C80" s="9" t="s">
        <v>43</v>
      </c>
      <c r="D80" s="10">
        <v>40</v>
      </c>
      <c r="E80" s="10">
        <v>4.72</v>
      </c>
      <c r="F80" s="21"/>
      <c r="G80" s="17">
        <f t="shared" si="1"/>
        <v>0</v>
      </c>
    </row>
    <row r="81" spans="1:7" x14ac:dyDescent="0.25">
      <c r="A81" s="7" t="s">
        <v>350</v>
      </c>
      <c r="B81" s="8" t="s">
        <v>351</v>
      </c>
      <c r="C81" s="9" t="s">
        <v>43</v>
      </c>
      <c r="D81" s="10">
        <v>15</v>
      </c>
      <c r="E81" s="10">
        <v>30.52</v>
      </c>
      <c r="F81" s="21"/>
      <c r="G81" s="17">
        <f t="shared" si="1"/>
        <v>0</v>
      </c>
    </row>
    <row r="82" spans="1:7" x14ac:dyDescent="0.25">
      <c r="A82" s="7" t="s">
        <v>352</v>
      </c>
      <c r="B82" s="8" t="s">
        <v>353</v>
      </c>
      <c r="C82" s="9" t="s">
        <v>43</v>
      </c>
      <c r="D82" s="10">
        <v>15</v>
      </c>
      <c r="E82" s="10">
        <v>30.61</v>
      </c>
      <c r="F82" s="21"/>
      <c r="G82" s="17">
        <f t="shared" si="1"/>
        <v>0</v>
      </c>
    </row>
    <row r="83" spans="1:7" x14ac:dyDescent="0.25">
      <c r="A83" s="7" t="s">
        <v>354</v>
      </c>
      <c r="B83" s="8" t="s">
        <v>355</v>
      </c>
      <c r="C83" s="9" t="s">
        <v>43</v>
      </c>
      <c r="D83" s="10">
        <v>15</v>
      </c>
      <c r="E83" s="10">
        <v>31.46</v>
      </c>
      <c r="F83" s="21"/>
      <c r="G83" s="17">
        <f t="shared" si="1"/>
        <v>0</v>
      </c>
    </row>
    <row r="84" spans="1:7" x14ac:dyDescent="0.25">
      <c r="A84" s="7" t="s">
        <v>356</v>
      </c>
      <c r="B84" s="8" t="s">
        <v>357</v>
      </c>
      <c r="C84" s="9" t="s">
        <v>14</v>
      </c>
      <c r="D84" s="10">
        <v>3</v>
      </c>
      <c r="E84" s="10">
        <v>385.85</v>
      </c>
      <c r="F84" s="21"/>
      <c r="G84" s="17">
        <f t="shared" si="1"/>
        <v>0</v>
      </c>
    </row>
    <row r="85" spans="1:7" x14ac:dyDescent="0.25">
      <c r="A85" s="7" t="s">
        <v>358</v>
      </c>
      <c r="B85" s="8" t="s">
        <v>359</v>
      </c>
      <c r="C85" s="9" t="s">
        <v>43</v>
      </c>
      <c r="D85" s="10">
        <v>30</v>
      </c>
      <c r="E85" s="10">
        <v>61.92</v>
      </c>
      <c r="F85" s="21"/>
      <c r="G85" s="17">
        <f t="shared" si="1"/>
        <v>0</v>
      </c>
    </row>
    <row r="86" spans="1:7" x14ac:dyDescent="0.25">
      <c r="A86" s="7" t="s">
        <v>360</v>
      </c>
      <c r="B86" s="8" t="s">
        <v>361</v>
      </c>
      <c r="C86" s="9" t="s">
        <v>43</v>
      </c>
      <c r="D86" s="10">
        <v>30</v>
      </c>
      <c r="E86" s="10">
        <v>86.74</v>
      </c>
      <c r="F86" s="21"/>
      <c r="G86" s="17">
        <f t="shared" si="1"/>
        <v>0</v>
      </c>
    </row>
    <row r="87" spans="1:7" x14ac:dyDescent="0.25">
      <c r="A87" s="7" t="s">
        <v>362</v>
      </c>
      <c r="B87" s="8" t="s">
        <v>363</v>
      </c>
      <c r="C87" s="9" t="s">
        <v>43</v>
      </c>
      <c r="D87" s="10">
        <v>30</v>
      </c>
      <c r="E87" s="10">
        <v>100.09</v>
      </c>
      <c r="F87" s="21"/>
      <c r="G87" s="17">
        <f t="shared" si="1"/>
        <v>0</v>
      </c>
    </row>
    <row r="88" spans="1:7" x14ac:dyDescent="0.25">
      <c r="A88" s="7" t="s">
        <v>364</v>
      </c>
      <c r="B88" s="8" t="s">
        <v>365</v>
      </c>
      <c r="C88" s="9" t="s">
        <v>43</v>
      </c>
      <c r="D88" s="10">
        <v>30</v>
      </c>
      <c r="E88" s="10">
        <v>56.04</v>
      </c>
      <c r="F88" s="21"/>
      <c r="G88" s="17">
        <f t="shared" si="1"/>
        <v>0</v>
      </c>
    </row>
    <row r="89" spans="1:7" x14ac:dyDescent="0.25">
      <c r="A89" s="7" t="s">
        <v>139</v>
      </c>
      <c r="B89" s="8" t="s">
        <v>133</v>
      </c>
      <c r="C89" s="9" t="s">
        <v>14</v>
      </c>
      <c r="D89" s="10">
        <v>50</v>
      </c>
      <c r="E89" s="10">
        <v>9.59</v>
      </c>
      <c r="F89" s="21"/>
      <c r="G89" s="17">
        <f t="shared" si="1"/>
        <v>0</v>
      </c>
    </row>
    <row r="90" spans="1:7" x14ac:dyDescent="0.25">
      <c r="A90" s="7" t="s">
        <v>140</v>
      </c>
      <c r="B90" s="8" t="s">
        <v>135</v>
      </c>
      <c r="C90" s="9" t="s">
        <v>14</v>
      </c>
      <c r="D90" s="10">
        <v>50</v>
      </c>
      <c r="E90" s="10">
        <v>60.15</v>
      </c>
      <c r="F90" s="21"/>
      <c r="G90" s="17">
        <f t="shared" si="1"/>
        <v>0</v>
      </c>
    </row>
    <row r="91" spans="1:7" x14ac:dyDescent="0.25">
      <c r="A91" s="7" t="s">
        <v>144</v>
      </c>
      <c r="B91" s="8" t="s">
        <v>145</v>
      </c>
      <c r="C91" s="9" t="s">
        <v>14</v>
      </c>
      <c r="D91" s="10">
        <v>218.02</v>
      </c>
      <c r="E91" s="10">
        <v>43.25</v>
      </c>
      <c r="F91" s="21"/>
      <c r="G91" s="17">
        <f t="shared" si="1"/>
        <v>0</v>
      </c>
    </row>
    <row r="92" spans="1:7" x14ac:dyDescent="0.25">
      <c r="A92" s="7" t="s">
        <v>146</v>
      </c>
      <c r="B92" s="8" t="s">
        <v>147</v>
      </c>
      <c r="C92" s="9" t="s">
        <v>14</v>
      </c>
      <c r="D92" s="10">
        <v>218.02</v>
      </c>
      <c r="E92" s="10">
        <v>233.21</v>
      </c>
      <c r="F92" s="21"/>
      <c r="G92" s="17">
        <f t="shared" si="1"/>
        <v>0</v>
      </c>
    </row>
    <row r="93" spans="1:7" x14ac:dyDescent="0.25">
      <c r="A93" s="7" t="s">
        <v>148</v>
      </c>
      <c r="B93" s="8" t="s">
        <v>149</v>
      </c>
      <c r="C93" s="9" t="s">
        <v>36</v>
      </c>
      <c r="D93" s="10">
        <v>111.4</v>
      </c>
      <c r="E93" s="10">
        <v>28.9</v>
      </c>
      <c r="F93" s="21"/>
      <c r="G93" s="17">
        <f t="shared" si="1"/>
        <v>0</v>
      </c>
    </row>
    <row r="94" spans="1:7" x14ac:dyDescent="0.25">
      <c r="A94" s="7" t="s">
        <v>366</v>
      </c>
      <c r="B94" s="8" t="s">
        <v>367</v>
      </c>
      <c r="C94" s="9" t="s">
        <v>36</v>
      </c>
      <c r="D94" s="10">
        <v>2.7</v>
      </c>
      <c r="E94" s="10">
        <v>249.35</v>
      </c>
      <c r="F94" s="21"/>
      <c r="G94" s="17">
        <f t="shared" si="1"/>
        <v>0</v>
      </c>
    </row>
    <row r="95" spans="1:7" x14ac:dyDescent="0.25">
      <c r="A95" s="7" t="s">
        <v>368</v>
      </c>
      <c r="B95" s="8" t="s">
        <v>369</v>
      </c>
      <c r="C95" s="9" t="s">
        <v>14</v>
      </c>
      <c r="D95" s="10">
        <v>120</v>
      </c>
      <c r="E95" s="10">
        <v>25.9</v>
      </c>
      <c r="F95" s="21"/>
      <c r="G95" s="17">
        <f t="shared" si="1"/>
        <v>0</v>
      </c>
    </row>
    <row r="96" spans="1:7" x14ac:dyDescent="0.25">
      <c r="A96" s="7" t="s">
        <v>370</v>
      </c>
      <c r="B96" s="8" t="s">
        <v>371</v>
      </c>
      <c r="C96" s="9" t="s">
        <v>14</v>
      </c>
      <c r="D96" s="10">
        <v>120</v>
      </c>
      <c r="E96" s="10">
        <v>22.58</v>
      </c>
      <c r="F96" s="21"/>
      <c r="G96" s="17">
        <f t="shared" si="1"/>
        <v>0</v>
      </c>
    </row>
    <row r="97" spans="1:7" x14ac:dyDescent="0.25">
      <c r="A97" s="7" t="s">
        <v>170</v>
      </c>
      <c r="B97" s="8" t="s">
        <v>159</v>
      </c>
      <c r="C97" s="9" t="s">
        <v>14</v>
      </c>
      <c r="D97" s="10">
        <v>50</v>
      </c>
      <c r="E97" s="10">
        <v>36.54</v>
      </c>
      <c r="F97" s="21"/>
      <c r="G97" s="17">
        <f t="shared" si="1"/>
        <v>0</v>
      </c>
    </row>
    <row r="98" spans="1:7" x14ac:dyDescent="0.25">
      <c r="A98" s="7" t="s">
        <v>372</v>
      </c>
      <c r="B98" s="8" t="s">
        <v>373</v>
      </c>
      <c r="C98" s="9" t="s">
        <v>14</v>
      </c>
      <c r="D98" s="10">
        <v>15</v>
      </c>
      <c r="E98" s="10">
        <v>216.41</v>
      </c>
      <c r="F98" s="21"/>
      <c r="G98" s="17">
        <f t="shared" si="1"/>
        <v>0</v>
      </c>
    </row>
    <row r="99" spans="1:7" x14ac:dyDescent="0.25">
      <c r="A99" s="7" t="s">
        <v>374</v>
      </c>
      <c r="B99" s="8" t="s">
        <v>375</v>
      </c>
      <c r="C99" s="9" t="s">
        <v>14</v>
      </c>
      <c r="D99" s="10">
        <v>50</v>
      </c>
      <c r="E99" s="10">
        <v>86.45</v>
      </c>
      <c r="F99" s="21"/>
      <c r="G99" s="17">
        <f t="shared" si="1"/>
        <v>0</v>
      </c>
    </row>
    <row r="100" spans="1:7" x14ac:dyDescent="0.25">
      <c r="A100" s="7" t="s">
        <v>200</v>
      </c>
      <c r="B100" s="8" t="s">
        <v>201</v>
      </c>
      <c r="C100" s="9" t="s">
        <v>36</v>
      </c>
      <c r="D100" s="10">
        <v>12</v>
      </c>
      <c r="E100" s="10">
        <v>129.41</v>
      </c>
      <c r="F100" s="21"/>
      <c r="G100" s="17">
        <f t="shared" si="1"/>
        <v>0</v>
      </c>
    </row>
    <row r="101" spans="1:7" x14ac:dyDescent="0.25">
      <c r="A101" s="7" t="s">
        <v>218</v>
      </c>
      <c r="B101" s="8" t="s">
        <v>219</v>
      </c>
      <c r="C101" s="9" t="s">
        <v>14</v>
      </c>
      <c r="D101" s="10">
        <v>250</v>
      </c>
      <c r="E101" s="10">
        <v>19.22</v>
      </c>
      <c r="F101" s="21"/>
      <c r="G101" s="17">
        <f t="shared" si="1"/>
        <v>0</v>
      </c>
    </row>
    <row r="102" spans="1:7" x14ac:dyDescent="0.25">
      <c r="A102" s="7" t="s">
        <v>376</v>
      </c>
      <c r="B102" s="8" t="s">
        <v>377</v>
      </c>
      <c r="C102" s="9" t="s">
        <v>14</v>
      </c>
      <c r="D102" s="10">
        <v>51.43</v>
      </c>
      <c r="E102" s="10">
        <v>20.6</v>
      </c>
      <c r="F102" s="21"/>
      <c r="G102" s="17">
        <f t="shared" si="1"/>
        <v>0</v>
      </c>
    </row>
    <row r="103" spans="1:7" x14ac:dyDescent="0.25">
      <c r="A103" s="7" t="s">
        <v>378</v>
      </c>
      <c r="B103" s="8" t="s">
        <v>379</v>
      </c>
      <c r="C103" s="9" t="s">
        <v>43</v>
      </c>
      <c r="D103" s="10">
        <v>4</v>
      </c>
      <c r="E103" s="10">
        <v>1945.17</v>
      </c>
      <c r="F103" s="21"/>
      <c r="G103" s="17">
        <f t="shared" si="1"/>
        <v>0</v>
      </c>
    </row>
    <row r="104" spans="1:7" x14ac:dyDescent="0.25">
      <c r="A104" s="7" t="s">
        <v>380</v>
      </c>
      <c r="B104" s="8" t="s">
        <v>381</v>
      </c>
      <c r="C104" s="9" t="s">
        <v>43</v>
      </c>
      <c r="D104" s="10">
        <v>27.5</v>
      </c>
      <c r="E104" s="10">
        <v>35.71</v>
      </c>
      <c r="F104" s="21"/>
      <c r="G104" s="17">
        <f t="shared" si="1"/>
        <v>0</v>
      </c>
    </row>
    <row r="105" spans="1:7" x14ac:dyDescent="0.25">
      <c r="A105" s="7" t="s">
        <v>382</v>
      </c>
      <c r="B105" s="8" t="s">
        <v>383</v>
      </c>
      <c r="C105" s="9" t="s">
        <v>14</v>
      </c>
      <c r="D105" s="10">
        <v>15</v>
      </c>
      <c r="E105" s="10">
        <v>3.03</v>
      </c>
      <c r="F105" s="21"/>
      <c r="G105" s="17">
        <f t="shared" si="1"/>
        <v>0</v>
      </c>
    </row>
    <row r="106" spans="1:7" x14ac:dyDescent="0.25">
      <c r="A106" s="7" t="s">
        <v>384</v>
      </c>
      <c r="B106" s="8" t="s">
        <v>385</v>
      </c>
      <c r="C106" s="9" t="s">
        <v>43</v>
      </c>
      <c r="D106" s="10">
        <v>2.99</v>
      </c>
      <c r="E106" s="10">
        <v>932.84</v>
      </c>
      <c r="F106" s="21"/>
      <c r="G106" s="17">
        <f t="shared" si="1"/>
        <v>0</v>
      </c>
    </row>
    <row r="107" spans="1:7" x14ac:dyDescent="0.25">
      <c r="A107" s="7" t="s">
        <v>386</v>
      </c>
      <c r="B107" s="8" t="s">
        <v>387</v>
      </c>
      <c r="C107" s="9" t="s">
        <v>17</v>
      </c>
      <c r="D107" s="10">
        <v>0.78</v>
      </c>
      <c r="E107" s="10">
        <v>116.48</v>
      </c>
      <c r="F107" s="21"/>
      <c r="G107" s="17">
        <f t="shared" si="1"/>
        <v>0</v>
      </c>
    </row>
    <row r="108" spans="1:7" x14ac:dyDescent="0.25">
      <c r="A108" s="7"/>
      <c r="B108" s="8"/>
      <c r="C108" s="9"/>
      <c r="D108" s="10"/>
      <c r="E108" s="10"/>
      <c r="F108" s="11" t="s">
        <v>8</v>
      </c>
      <c r="G108" s="12">
        <f>SUM(G5:G107)</f>
        <v>0</v>
      </c>
    </row>
  </sheetData>
  <sheetProtection algorithmName="SHA-512" hashValue="D7mkpK0pBzEm7oRsvTgO7/v+jU0uCojDZkIQp5DCQ+R2uXVS1JBKvbCaSa04YNxV4//6ZnSsU7w7gT8oAkTw8w==" saltValue="99ok0N3E7FKPpJEw8BRutg==" spinCount="100000" sheet="1" objects="1" scenarios="1"/>
  <conditionalFormatting sqref="F5:F10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7" xr:uid="{FBE9F320-08F7-4679-B2DB-55C024DD82F8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2026-03-05T20:00:17Z</dcterms:modified>
</cp:coreProperties>
</file>